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081A46FD-7B6B-4AA3-9D92-CC7B4166C21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DOLLARDE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6" i="6"/>
  <c r="D16" i="3"/>
  <c r="D7" i="4"/>
  <c r="D5" i="4"/>
  <c r="A7" i="2"/>
  <c r="A10" i="5"/>
  <c r="D4" i="3"/>
  <c r="D3" i="3"/>
  <c r="D6" i="4"/>
  <c r="D12" i="3"/>
  <c r="A7" i="3"/>
  <c r="A10" i="4"/>
  <c r="D5" i="6"/>
  <c r="A9" i="6"/>
  <c r="A12" i="6"/>
  <c r="A56" i="1" l="1"/>
  <c r="B8" i="6"/>
  <c r="B11" i="6" s="1"/>
  <c r="C6" i="6"/>
  <c r="C5" i="6"/>
  <c r="B9" i="5" l="1"/>
  <c r="A7" i="5"/>
  <c r="B13" i="4"/>
  <c r="B14" i="4" s="1"/>
  <c r="B9" i="4"/>
  <c r="C7" i="4"/>
  <c r="C6" i="4"/>
  <c r="C5" i="4"/>
  <c r="C16" i="3"/>
  <c r="A14" i="3"/>
  <c r="C12" i="3"/>
  <c r="A11" i="3"/>
  <c r="B6" i="3"/>
  <c r="C4" i="3"/>
  <c r="C3" i="3"/>
  <c r="B6" i="2"/>
  <c r="A52" i="1" l="1"/>
  <c r="A53" i="1"/>
  <c r="A54" i="1"/>
  <c r="A55" i="1"/>
</calcChain>
</file>

<file path=xl/sharedStrings.xml><?xml version="1.0" encoding="utf-8"?>
<sst xmlns="http://schemas.openxmlformats.org/spreadsheetml/2006/main" count="97" uniqueCount="84">
  <si>
    <t>Note that non-integer fractions are truncated and this may cause confusion if the formatting has resulted in number being shown rounded up to next integer.</t>
  </si>
  <si>
    <r>
      <rPr>
        <b/>
        <sz val="10"/>
        <color rgb="FFFF0000"/>
        <rFont val="Arial"/>
        <family val="2"/>
      </rPr>
      <t>#DIV/0!</t>
    </r>
    <r>
      <rPr>
        <sz val="10"/>
        <rFont val="Arial"/>
        <family val="2"/>
      </rPr>
      <t xml:space="preserve"> Will be returned where fraction is less than 1.</t>
    </r>
  </si>
  <si>
    <t>fraction is &lt;0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</si>
  <si>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where:</t>
    </r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</si>
  <si>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Analysis Toolpak is not both installed as a selectable Addin (pre-2007) and selected as an Addin.</t>
    </r>
  </si>
  <si>
    <t>Errors Using DOLLARDE Function</t>
  </si>
  <si>
    <t>All we have done is formatted the cell as a normal number rather than as a fraction.</t>
  </si>
  <si>
    <t>Formula &gt;&gt;&gt;</t>
  </si>
  <si>
    <t>Security price.</t>
  </si>
  <si>
    <t>Many users do not appreciate that Excel will allow numbers to be entered as fractions such as below.</t>
  </si>
  <si>
    <t>Run rate per over:</t>
  </si>
  <si>
    <t>Overs and fraction of an over bowled:</t>
  </si>
  <si>
    <t>Check</t>
  </si>
  <si>
    <t>Run rate per over</t>
  </si>
  <si>
    <t>decimals</t>
  </si>
  <si>
    <t>runs scored</t>
  </si>
  <si>
    <t>overs bowled</t>
  </si>
  <si>
    <t>Condition Test &gt;&gt;&gt;</t>
  </si>
  <si>
    <t>Integer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</si>
  <si>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</si>
  <si>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</si>
  <si>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</si>
  <si>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</si>
  <si>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</si>
  <si>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</si>
  <si>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fraction</t>
  </si>
  <si>
    <t>fractional_dollar</t>
  </si>
  <si>
    <t>Index of Examples</t>
  </si>
  <si>
    <t>Examples Using DOLLARDE Function</t>
  </si>
  <si>
    <t>The formula used is: &gt;&gt;&gt;</t>
  </si>
  <si>
    <t>Formula:</t>
  </si>
  <si>
    <t>Non-integers are truncated.</t>
  </si>
  <si>
    <t>The integer used in the denominator of the fraction.</t>
  </si>
  <si>
    <t>Required</t>
  </si>
  <si>
    <t>Date / Time serial numbers are evaluated using their underlying values.
Logical TRUE is evaluated at 1; and FALSE at 0.</t>
  </si>
  <si>
    <t>A number comprising an integer part and a fraction part, separated by the decimal symbol.</t>
  </si>
  <si>
    <t>Argument Notes</t>
  </si>
  <si>
    <t>Description</t>
  </si>
  <si>
    <t>Type</t>
  </si>
  <si>
    <t>Name</t>
  </si>
  <si>
    <t>Arguments:</t>
  </si>
  <si>
    <r>
      <t>=DOLLARDE(</t>
    </r>
    <r>
      <rPr>
        <b/>
        <sz val="10"/>
        <color rgb="FFFF0000"/>
        <rFont val="Arial"/>
        <family val="2"/>
      </rPr>
      <t>fractional_dollar,fraction</t>
    </r>
    <r>
      <rPr>
        <sz val="10"/>
        <rFont val="Arial"/>
        <family val="2"/>
      </rPr>
      <t>)</t>
    </r>
  </si>
  <si>
    <t>Syntax:</t>
  </si>
  <si>
    <t>the decimal point. Thus 106 15/32 will be written or converted to 106.15 and using DOLLARDE this can be converted to a 'normal' decimal number.</t>
  </si>
  <si>
    <t>Securities are frequently priced in whole numbers plus a fractional part. The function allows entry (or conversion of an entry) to integer plus numerator after</t>
  </si>
  <si>
    <t>DOLLARDE converts the 12.3 to 12.5</t>
  </si>
  <si>
    <t>Thus in a cricket application, for example, 12.3 will be written to represent 12 overs and 3 balls where there are 6 balls in an over.</t>
  </si>
  <si>
    <t>An unusual function that takes numbers with a decimal part that represents not tenths of an integer but (for example) twelths, or sixths of an integer.</t>
  </si>
  <si>
    <t>This function is part of a pair of functions DOLLARDE and DOLLARFR</t>
  </si>
  <si>
    <t>has no impact on the availability of the "old" Analysis ToolPak functions.</t>
  </si>
  <si>
    <t>Addin is provided as a separate Addin (accessed from the Developer tab) this only impacts upon the statistical tools and de-selecting</t>
  </si>
  <si>
    <r>
      <t xml:space="preserve">For </t>
    </r>
    <r>
      <rPr>
        <b/>
        <sz val="10"/>
        <rFont val="Arial"/>
        <family val="2"/>
      </rPr>
      <t>Excel 2007, Excel 2010 and Excel 2013</t>
    </r>
    <r>
      <rPr>
        <sz val="10"/>
        <rFont val="Arial"/>
        <family val="2"/>
      </rPr>
      <t xml:space="preserve"> Analysis Toolpak functions are built in as standard functions. Although the Analysis ToolPak</t>
    </r>
  </si>
  <si>
    <t>the Addin is de-selected.</t>
  </si>
  <si>
    <t>check against the Analysis Toolpak entry and pressing OK. Thereafter, the Addin is loaded by Excel each time it is opened until</t>
  </si>
  <si>
    <t>Secondly, Analysis Toolpak needs to be selected as an Addin using the pre-2007 menu commands of Tools &gt; Addins and then putting a</t>
  </si>
  <si>
    <t>immediately to hand.</t>
  </si>
  <si>
    <t>original installation media needs to be accessed and in many cases that created issues because that installation media was not</t>
  </si>
  <si>
    <t>Firstly, Analysis Toolpak needs to have been selected as required during the installation of Excel. If this was not done, then the</t>
  </si>
  <si>
    <r>
      <t xml:space="preserve">Originally a function in Analysis Toolpak but built in from </t>
    </r>
    <r>
      <rPr>
        <b/>
        <sz val="10"/>
        <rFont val="Arial"/>
        <family val="2"/>
      </rPr>
      <t>Excel 2007</t>
    </r>
    <r>
      <rPr>
        <sz val="10"/>
        <rFont val="Arial"/>
        <family val="2"/>
      </rPr>
      <t xml:space="preserve">. For </t>
    </r>
    <r>
      <rPr>
        <b/>
        <sz val="10"/>
        <rFont val="Arial"/>
        <family val="2"/>
      </rPr>
      <t>Excel 2003</t>
    </r>
    <r>
      <rPr>
        <sz val="10"/>
        <rFont val="Arial"/>
        <family val="2"/>
      </rPr>
      <t xml:space="preserve"> and before, Analysis Toolpak creates issues.</t>
    </r>
  </si>
  <si>
    <t>Comment</t>
  </si>
  <si>
    <t>Converts a dollar price (expressed as a fraction) into a dollar price expressed as a decimal number.</t>
  </si>
  <si>
    <t>DOLLARDE</t>
  </si>
  <si>
    <t>Classification, Source, History</t>
  </si>
  <si>
    <t>Excel 2007 converted DOLLARDE from an Analysis ToolPak Addin to a Built in function.</t>
  </si>
  <si>
    <t>Or in Excel linear form:</t>
  </si>
  <si>
    <t>=INT(fractional_dollar)+(((fractional_dollar-INT(fractional_dollar))*10)/fraction)</t>
  </si>
  <si>
    <t>Classification - Financial &gt; Conversions</t>
  </si>
  <si>
    <t>Example 2:- Validating Simple Entry Of DOLLARDE Function</t>
  </si>
  <si>
    <t>Example 1:- Simple Entry Of DOLLARDE Function</t>
  </si>
  <si>
    <t>Example 3:- Using DOLLARDE In Cricket And Check Of Algorithm.</t>
  </si>
  <si>
    <t>Example 4:- Application Converting Security Price Entries To Numbers Without DOLLARDE</t>
  </si>
  <si>
    <t>Related / Similar And Frequently Used With Functions</t>
  </si>
  <si>
    <t>Related / Similar</t>
  </si>
  <si>
    <t>DOLLARFR</t>
  </si>
  <si>
    <t>Converts a number (expressed as a decimal number) into a number expressed as an integer plus a fraction</t>
  </si>
  <si>
    <t>Example 5:- Using DOLLARFR To Reverse The Process.</t>
  </si>
  <si>
    <t>Overs and fraction in DOLLARDE format.</t>
  </si>
  <si>
    <t>In DOLLARDE format</t>
  </si>
  <si>
    <t>To the unitiated, in cricket there are 6 balls bowled per over and the third ball in the 10th over would be represented as 10.3 on a scoreboard.</t>
  </si>
  <si>
    <t>File Creation Date : 19-Jun-2020</t>
  </si>
  <si>
    <t xml:space="preserve">Open the Excel help for this function. </t>
  </si>
  <si>
    <t>Double Click on DOLLARDE and then click on the link</t>
  </si>
  <si>
    <t>Enter =DOLLARDE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</si>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</sst>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_);[Red]\(&quot;$&quot;#,##0.00\)"/>
    <numFmt numFmtId="164" formatCode="0.0000000"/>
    <numFmt numFmtId="165" formatCode="0.00_ ;[Red]\-0.00\ 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54">
    <xf numFmtId="0" fontId="0" fillId="0" borderId="0" xfId="0"/>
    <xf numFmtId="0" fontId="0" fillId="2" borderId="0" xfId="0" applyFill="1" applyProtection="1">
      <protection locked="0"/>
    </xf>
    <xf numFmtId="0" fontId="0" fillId="0" borderId="0" xfId="0" applyFill="1" applyProtection="1"/>
    <xf numFmtId="0" fontId="6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3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vertical="top"/>
    </xf>
    <xf numFmtId="0" fontId="0" fillId="0" borderId="0" xfId="0" applyFont="1" applyFill="1" applyAlignment="1" applyProtection="1">
      <alignment horizontal="center" vertical="top"/>
    </xf>
    <xf numFmtId="0" fontId="1" fillId="0" borderId="0" xfId="0" applyFont="1" applyFill="1" applyAlignment="1" applyProtection="1">
      <alignment horizontal="left" vertical="top" indent="6"/>
    </xf>
    <xf numFmtId="0" fontId="0" fillId="0" borderId="0" xfId="1" applyFont="1" applyFill="1" applyAlignment="1" applyProtection="1">
      <alignment horizontal="center" vertical="top"/>
    </xf>
    <xf numFmtId="0" fontId="1" fillId="0" borderId="0" xfId="0" applyFont="1" applyFill="1" applyAlignment="1" applyProtection="1">
      <alignment vertical="top" wrapText="1"/>
    </xf>
    <xf numFmtId="0" fontId="4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0" fillId="0" borderId="0" xfId="0" applyFont="1" applyFill="1" applyAlignment="1" applyProtection="1">
      <alignment vertical="top"/>
    </xf>
    <xf numFmtId="0" fontId="1" fillId="0" borderId="0" xfId="0" quotePrefix="1" applyFont="1" applyFill="1" applyAlignment="1" applyProtection="1">
      <alignment horizontal="left" vertical="center"/>
    </xf>
    <xf numFmtId="0" fontId="3" fillId="0" borderId="0" xfId="0" quotePrefix="1" applyFont="1" applyFill="1" applyAlignment="1" applyProtection="1">
      <alignment horizontal="left" vertical="top" indent="3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Border="1" applyAlignment="1" applyProtection="1">
      <alignment horizontal="left" vertical="center"/>
    </xf>
    <xf numFmtId="0" fontId="0" fillId="0" borderId="0" xfId="0" applyFill="1" applyAlignment="1" applyProtection="1">
      <alignment vertical="top"/>
    </xf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/>
    </xf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165" fontId="0" fillId="0" borderId="0" xfId="0" applyNumberFormat="1" applyFill="1" applyAlignment="1" applyProtection="1">
      <alignment horizontal="left" vertical="top"/>
    </xf>
    <xf numFmtId="0" fontId="1" fillId="0" borderId="0" xfId="0" applyFont="1" applyFill="1" applyProtection="1">
      <protection locked="0"/>
    </xf>
    <xf numFmtId="0" fontId="4" fillId="0" borderId="0" xfId="0" applyFont="1" applyFill="1" applyAlignment="1" applyProtection="1">
      <alignment vertical="top" wrapText="1"/>
    </xf>
    <xf numFmtId="0" fontId="5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0" fontId="1" fillId="0" borderId="0" xfId="0" applyNumberFormat="1" applyFont="1" applyFill="1" applyProtection="1">
      <protection locked="0"/>
    </xf>
    <xf numFmtId="8" fontId="0" fillId="0" borderId="0" xfId="0" applyNumberFormat="1" applyFill="1" applyProtection="1"/>
    <xf numFmtId="14" fontId="0" fillId="0" borderId="0" xfId="0" applyNumberFormat="1" applyFill="1" applyProtection="1"/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center" vertical="top" wrapText="1"/>
    </xf>
    <xf numFmtId="0" fontId="0" fillId="0" borderId="0" xfId="0" applyFill="1" applyAlignment="1" applyProtection="1">
      <alignment horizontal="left" vertical="top"/>
    </xf>
    <xf numFmtId="13" fontId="1" fillId="0" borderId="0" xfId="0" quotePrefix="1" applyNumberFormat="1" applyFont="1" applyFill="1" applyProtection="1">
      <protection locked="0"/>
    </xf>
    <xf numFmtId="13" fontId="1" fillId="0" borderId="0" xfId="0" applyNumberFormat="1" applyFont="1" applyFill="1" applyProtection="1"/>
    <xf numFmtId="164" fontId="0" fillId="0" borderId="0" xfId="0" applyNumberFormat="1" applyFill="1" applyProtection="1"/>
    <xf numFmtId="0" fontId="0" fillId="0" borderId="0" xfId="0" applyNumberFormat="1" applyFill="1" applyProtection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40</xdr:row>
      <xdr:rowOff>104775</xdr:rowOff>
    </xdr:from>
    <xdr:ext cx="5743575" cy="7239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 txBox="1"/>
          </xdr:nvSpPr>
          <xdr:spPr>
            <a:xfrm>
              <a:off x="123825" y="7724775"/>
              <a:ext cx="5743575" cy="72390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𝑫𝑶𝑳𝑳𝑨𝑹𝑫𝑬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𝑰𝑵𝑻𝑬𝑮𝑬𝑹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𝒏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</a:rPr>
                      <m:t>+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en-AU" sz="1800" b="1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𝒏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 −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𝑰𝑵𝑻𝑬𝑮𝑬𝑹</m:t>
                            </m:r>
                            <m:d>
                              <m:d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𝒏</m:t>
                                </m:r>
                              </m:e>
                            </m:d>
                          </m:e>
                        </m:d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𝒙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𝟏𝟎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𝒇𝒓𝒂𝒄𝒕𝒊𝒐𝒏</m:t>
                        </m:r>
                      </m:den>
                    </m:f>
                  </m:oMath>
                </m:oMathPara>
              </a14:m>
              <a:endParaRPr lang="en-AU" sz="1800" b="1" i="1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123825" y="7724775"/>
              <a:ext cx="5743575" cy="72390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𝑫𝑶𝑳𝑳𝑨𝑹𝑫𝑬=𝑰𝑵𝑻𝑬𝑮𝑬𝑹(𝒏)+(𝒏 −𝑰𝑵𝑻𝑬𝑮𝑬𝑹(𝒏))𝒙𝟏𝟎/𝒇𝒓𝒂𝒄𝒕𝒊𝒐𝒏</a:t>
              </a:r>
              <a:endParaRPr lang="en-AU" sz="1800" b="1" i="1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4" tint="0.39997558519241921"/>
  </sheetPr>
  <dimension ref="A1:E67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3" t="s">
        <v>61</v>
      </c>
      <c r="B1" s="34"/>
      <c r="C1" s="34"/>
      <c r="D1" s="35" t="s">
        <v>83</v>
      </c>
      <c r="E1" s="36"/>
    </row>
    <row r="2" spans="1:5" ht="15" customHeight="1" x14ac:dyDescent="0.2">
      <c r="A2" s="3"/>
      <c r="B2" s="2"/>
      <c r="C2" s="2"/>
      <c r="D2" s="4"/>
    </row>
    <row r="3" spans="1:5" ht="15.75" x14ac:dyDescent="0.25">
      <c r="A3" s="5" t="s">
        <v>37</v>
      </c>
      <c r="B3" s="2"/>
      <c r="C3" s="2"/>
      <c r="D3" s="6" t="str">
        <f>HYPERLINK("http://www.rondebruin.nl/efb/efb.htm","Visit the Excel Function Bible website")</f>
        <v>Visit the Excel Function Bible website</v>
      </c>
    </row>
    <row r="4" spans="1:5" x14ac:dyDescent="0.2">
      <c r="A4" s="7" t="s">
        <v>60</v>
      </c>
      <c r="B4" s="2"/>
      <c r="C4" s="2"/>
      <c r="D4" s="8" t="s">
        <v>79</v>
      </c>
    </row>
    <row r="5" spans="1:5" x14ac:dyDescent="0.2">
      <c r="A5" s="7"/>
      <c r="B5" s="2"/>
      <c r="C5" s="2"/>
      <c r="D5" s="9"/>
    </row>
    <row r="6" spans="1:5" ht="15.75" x14ac:dyDescent="0.25">
      <c r="A6" s="5" t="s">
        <v>62</v>
      </c>
      <c r="B6" s="10"/>
      <c r="C6" s="10"/>
      <c r="D6" s="11" t="s">
        <v>80</v>
      </c>
    </row>
    <row r="7" spans="1:5" x14ac:dyDescent="0.2">
      <c r="A7" s="12" t="s">
        <v>66</v>
      </c>
      <c r="B7" s="10"/>
      <c r="C7" s="10"/>
      <c r="D7" s="9" t="s">
        <v>82</v>
      </c>
    </row>
    <row r="8" spans="1:5" x14ac:dyDescent="0.2">
      <c r="A8" s="7"/>
      <c r="B8" s="10"/>
      <c r="C8" s="10"/>
      <c r="D8" s="9" t="s">
        <v>81</v>
      </c>
    </row>
    <row r="9" spans="1:5" x14ac:dyDescent="0.2">
      <c r="A9" s="12" t="s">
        <v>63</v>
      </c>
      <c r="B9" s="10"/>
      <c r="C9" s="10"/>
      <c r="D9" s="9"/>
    </row>
    <row r="10" spans="1:5" x14ac:dyDescent="0.2">
      <c r="A10" s="7"/>
      <c r="B10" s="10"/>
      <c r="C10" s="10"/>
      <c r="D10" s="6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5" t="s">
        <v>59</v>
      </c>
      <c r="B11" s="2"/>
      <c r="C11" s="2"/>
      <c r="D11" s="9"/>
    </row>
    <row r="12" spans="1:5" ht="15" customHeight="1" x14ac:dyDescent="0.2">
      <c r="A12" s="13" t="s">
        <v>58</v>
      </c>
      <c r="B12" s="13"/>
      <c r="C12" s="13"/>
      <c r="D12" s="9"/>
    </row>
    <row r="13" spans="1:5" ht="15" customHeight="1" x14ac:dyDescent="0.2">
      <c r="A13" s="14" t="s">
        <v>57</v>
      </c>
      <c r="B13" s="15"/>
      <c r="C13" s="15"/>
      <c r="D13" s="16"/>
    </row>
    <row r="14" spans="1:5" ht="15" customHeight="1" x14ac:dyDescent="0.2">
      <c r="A14" s="17" t="s">
        <v>56</v>
      </c>
      <c r="B14" s="15"/>
      <c r="C14" s="15"/>
      <c r="D14" s="16"/>
    </row>
    <row r="15" spans="1:5" ht="15" customHeight="1" x14ac:dyDescent="0.2">
      <c r="A15" s="17" t="s">
        <v>55</v>
      </c>
      <c r="B15" s="15"/>
      <c r="C15" s="15"/>
      <c r="D15" s="18"/>
    </row>
    <row r="16" spans="1:5" ht="15" customHeight="1" x14ac:dyDescent="0.2">
      <c r="A16" s="14" t="s">
        <v>54</v>
      </c>
      <c r="B16" s="15"/>
      <c r="C16" s="15"/>
      <c r="D16" s="15"/>
    </row>
    <row r="17" spans="1:4" ht="15" customHeight="1" x14ac:dyDescent="0.2">
      <c r="A17" s="17" t="s">
        <v>53</v>
      </c>
      <c r="B17" s="15"/>
      <c r="C17" s="15"/>
      <c r="D17" s="15"/>
    </row>
    <row r="18" spans="1:4" ht="15" customHeight="1" x14ac:dyDescent="0.2">
      <c r="A18" s="17" t="s">
        <v>52</v>
      </c>
      <c r="B18" s="15"/>
      <c r="C18" s="15"/>
      <c r="D18" s="15"/>
    </row>
    <row r="19" spans="1:4" ht="15" customHeight="1" x14ac:dyDescent="0.2">
      <c r="A19" s="13" t="s">
        <v>51</v>
      </c>
      <c r="B19" s="13"/>
      <c r="C19" s="13"/>
      <c r="D19" s="13"/>
    </row>
    <row r="20" spans="1:4" ht="15" customHeight="1" x14ac:dyDescent="0.2">
      <c r="A20" s="14" t="s">
        <v>50</v>
      </c>
      <c r="B20" s="15"/>
      <c r="C20" s="15"/>
      <c r="D20" s="15"/>
    </row>
    <row r="21" spans="1:4" ht="15" customHeight="1" x14ac:dyDescent="0.2">
      <c r="A21" s="14" t="s">
        <v>49</v>
      </c>
      <c r="B21" s="15"/>
      <c r="C21" s="15"/>
      <c r="D21" s="15"/>
    </row>
    <row r="22" spans="1:4" ht="15" customHeight="1" x14ac:dyDescent="0.2">
      <c r="A22" s="14"/>
      <c r="B22" s="15"/>
      <c r="C22" s="15"/>
      <c r="D22" s="15"/>
    </row>
    <row r="23" spans="1:4" ht="15" customHeight="1" x14ac:dyDescent="0.2">
      <c r="A23" s="13" t="s">
        <v>48</v>
      </c>
      <c r="B23" s="15"/>
      <c r="C23" s="15"/>
      <c r="D23" s="15"/>
    </row>
    <row r="24" spans="1:4" ht="15" customHeight="1" x14ac:dyDescent="0.2">
      <c r="A24" s="14"/>
      <c r="B24" s="15"/>
      <c r="C24" s="15"/>
      <c r="D24" s="15"/>
    </row>
    <row r="25" spans="1:4" x14ac:dyDescent="0.2">
      <c r="A25" s="15" t="s">
        <v>47</v>
      </c>
      <c r="B25" s="15"/>
      <c r="C25" s="19"/>
      <c r="D25" s="19"/>
    </row>
    <row r="26" spans="1:4" x14ac:dyDescent="0.2">
      <c r="A26" s="15"/>
      <c r="B26" s="15"/>
      <c r="C26" s="19"/>
      <c r="D26" s="19"/>
    </row>
    <row r="27" spans="1:4" x14ac:dyDescent="0.2">
      <c r="A27" s="15" t="s">
        <v>46</v>
      </c>
      <c r="B27" s="15"/>
      <c r="C27" s="19"/>
      <c r="D27" s="19"/>
    </row>
    <row r="28" spans="1:4" x14ac:dyDescent="0.2">
      <c r="A28" s="14" t="s">
        <v>45</v>
      </c>
      <c r="B28" s="15"/>
      <c r="C28" s="19"/>
      <c r="D28" s="19"/>
    </row>
    <row r="29" spans="1:4" x14ac:dyDescent="0.2">
      <c r="A29" s="15" t="s">
        <v>44</v>
      </c>
      <c r="B29" s="15"/>
      <c r="C29" s="19"/>
      <c r="D29" s="19"/>
    </row>
    <row r="30" spans="1:4" x14ac:dyDescent="0.2">
      <c r="A30" s="14" t="s">
        <v>43</v>
      </c>
      <c r="B30" s="15"/>
      <c r="C30" s="19"/>
      <c r="D30" s="19"/>
    </row>
    <row r="31" spans="1:4" x14ac:dyDescent="0.2">
      <c r="A31" s="10"/>
      <c r="B31" s="2"/>
      <c r="C31" s="2"/>
      <c r="D31" s="2"/>
    </row>
    <row r="32" spans="1:4" ht="15.75" x14ac:dyDescent="0.25">
      <c r="A32" s="5" t="s">
        <v>42</v>
      </c>
      <c r="B32" s="2"/>
      <c r="C32" s="2"/>
      <c r="D32" s="2"/>
    </row>
    <row r="33" spans="1:4" x14ac:dyDescent="0.2">
      <c r="A33" s="7" t="s">
        <v>41</v>
      </c>
      <c r="B33" s="2"/>
      <c r="C33" s="2"/>
      <c r="D33" s="2"/>
    </row>
    <row r="34" spans="1:4" x14ac:dyDescent="0.2">
      <c r="A34" s="7"/>
      <c r="B34" s="2"/>
      <c r="C34" s="2"/>
      <c r="D34" s="2"/>
    </row>
    <row r="35" spans="1:4" ht="15.75" x14ac:dyDescent="0.25">
      <c r="A35" s="5" t="s">
        <v>40</v>
      </c>
      <c r="B35" s="2"/>
      <c r="C35" s="2"/>
      <c r="D35" s="2"/>
    </row>
    <row r="36" spans="1:4" x14ac:dyDescent="0.2">
      <c r="A36" s="20" t="s">
        <v>39</v>
      </c>
      <c r="B36" s="20" t="s">
        <v>38</v>
      </c>
      <c r="C36" s="20" t="s">
        <v>37</v>
      </c>
      <c r="D36" s="20" t="s">
        <v>36</v>
      </c>
    </row>
    <row r="37" spans="1:4" ht="38.25" x14ac:dyDescent="0.2">
      <c r="A37" s="21" t="s">
        <v>26</v>
      </c>
      <c r="B37" s="21" t="s">
        <v>33</v>
      </c>
      <c r="C37" s="19" t="s">
        <v>35</v>
      </c>
      <c r="D37" s="19" t="s">
        <v>34</v>
      </c>
    </row>
    <row r="38" spans="1:4" x14ac:dyDescent="0.2">
      <c r="A38" s="21" t="s">
        <v>25</v>
      </c>
      <c r="B38" s="21" t="s">
        <v>33</v>
      </c>
      <c r="C38" s="19" t="s">
        <v>32</v>
      </c>
      <c r="D38" s="19" t="s">
        <v>31</v>
      </c>
    </row>
    <row r="39" spans="1:4" ht="15.75" x14ac:dyDescent="0.25">
      <c r="A39" s="5" t="s">
        <v>30</v>
      </c>
      <c r="B39" s="2"/>
      <c r="C39" s="2"/>
      <c r="D39" s="2"/>
    </row>
    <row r="40" spans="1:4" x14ac:dyDescent="0.2">
      <c r="A40" s="22" t="s">
        <v>29</v>
      </c>
      <c r="B40" s="15"/>
      <c r="C40" s="19"/>
      <c r="D40" s="19"/>
    </row>
    <row r="41" spans="1:4" ht="86.25" customHeight="1" x14ac:dyDescent="0.2">
      <c r="A41" s="23"/>
      <c r="B41" s="2"/>
      <c r="C41" s="2"/>
      <c r="D41" s="2"/>
    </row>
    <row r="42" spans="1:4" x14ac:dyDescent="0.2">
      <c r="A42" s="22" t="s">
        <v>64</v>
      </c>
      <c r="B42" s="15"/>
      <c r="C42" s="19"/>
      <c r="D42" s="19"/>
    </row>
    <row r="43" spans="1:4" ht="15.75" x14ac:dyDescent="0.2">
      <c r="A43" s="24" t="s">
        <v>65</v>
      </c>
      <c r="B43" s="15"/>
      <c r="C43" s="19"/>
      <c r="D43" s="19"/>
    </row>
    <row r="44" spans="1:4" x14ac:dyDescent="0.2">
      <c r="A44" s="15"/>
      <c r="B44" s="15"/>
      <c r="C44" s="19"/>
      <c r="D44" s="19"/>
    </row>
    <row r="45" spans="1:4" ht="15.75" x14ac:dyDescent="0.25">
      <c r="A45" s="25" t="s">
        <v>71</v>
      </c>
      <c r="B45" s="2"/>
      <c r="C45" s="2"/>
      <c r="D45" s="2"/>
    </row>
    <row r="46" spans="1:4" x14ac:dyDescent="0.2">
      <c r="A46" s="26" t="s">
        <v>72</v>
      </c>
      <c r="B46" s="2"/>
      <c r="C46" s="2"/>
      <c r="D46" s="2"/>
    </row>
    <row r="47" spans="1:4" ht="30" customHeight="1" x14ac:dyDescent="0.2">
      <c r="A47" s="27" t="s">
        <v>73</v>
      </c>
      <c r="B47" s="28" t="s">
        <v>74</v>
      </c>
      <c r="C47" s="2"/>
      <c r="D47" s="2"/>
    </row>
    <row r="48" spans="1:4" x14ac:dyDescent="0.2">
      <c r="A48" s="22"/>
      <c r="B48" s="15"/>
      <c r="C48" s="19"/>
      <c r="D48" s="19"/>
    </row>
    <row r="49" spans="1:4" ht="15.75" x14ac:dyDescent="0.25">
      <c r="A49" s="5" t="s">
        <v>28</v>
      </c>
      <c r="B49" s="2"/>
      <c r="C49" s="2"/>
      <c r="D49" s="2"/>
    </row>
    <row r="50" spans="1:4" x14ac:dyDescent="0.2">
      <c r="A50" s="20"/>
      <c r="B50" s="29"/>
      <c r="C50" s="29"/>
      <c r="D50" s="10"/>
    </row>
    <row r="51" spans="1:4" x14ac:dyDescent="0.2">
      <c r="A51" s="20" t="s">
        <v>27</v>
      </c>
      <c r="B51" s="29"/>
      <c r="C51" s="29"/>
      <c r="D51" s="10"/>
    </row>
    <row r="52" spans="1:4" x14ac:dyDescent="0.2">
      <c r="A52" s="30" t="str">
        <f>'Example 1'!A1</f>
        <v>Example 1:- Simple Entry Of DOLLARDE Function</v>
      </c>
      <c r="B52" s="29"/>
      <c r="C52" s="29"/>
      <c r="D52" s="10"/>
    </row>
    <row r="53" spans="1:4" x14ac:dyDescent="0.2">
      <c r="A53" s="30" t="str">
        <f>'Example 2'!A1</f>
        <v>Example 2:- Validating Simple Entry Of DOLLARDE Function</v>
      </c>
      <c r="B53" s="29"/>
      <c r="C53" s="29"/>
      <c r="D53" s="10"/>
    </row>
    <row r="54" spans="1:4" x14ac:dyDescent="0.2">
      <c r="A54" s="30" t="str">
        <f>'Example 3'!A1</f>
        <v>Example 3:- Using DOLLARDE In Cricket And Check Of Algorithm.</v>
      </c>
      <c r="B54" s="29"/>
      <c r="C54" s="29"/>
      <c r="D54" s="10"/>
    </row>
    <row r="55" spans="1:4" x14ac:dyDescent="0.2">
      <c r="A55" s="30" t="str">
        <f>'Example 4'!A1</f>
        <v>Example 4:- Application Converting Security Price Entries To Numbers Without DOLLARDE</v>
      </c>
      <c r="B55" s="29"/>
      <c r="C55" s="29"/>
      <c r="D55" s="10"/>
    </row>
    <row r="56" spans="1:4" x14ac:dyDescent="0.2">
      <c r="A56" s="30" t="str">
        <f>'Example 5'!A1</f>
        <v>Example 5:- Using DOLLARFR To Reverse The Process.</v>
      </c>
      <c r="B56" s="29"/>
      <c r="C56" s="29"/>
      <c r="D56" s="10"/>
    </row>
    <row r="57" spans="1:4" x14ac:dyDescent="0.2">
      <c r="A57" s="20"/>
      <c r="B57" s="29"/>
      <c r="C57" s="29"/>
      <c r="D57" s="10"/>
    </row>
    <row r="58" spans="1:4" ht="15.75" x14ac:dyDescent="0.25">
      <c r="A58" s="5" t="s">
        <v>5</v>
      </c>
      <c r="B58" s="2"/>
      <c r="C58" s="2"/>
      <c r="D58" s="2"/>
    </row>
    <row r="59" spans="1:4" x14ac:dyDescent="0.2">
      <c r="A59" s="31"/>
      <c r="B59" s="2"/>
      <c r="C59" s="2"/>
      <c r="D59" s="2"/>
    </row>
    <row r="60" spans="1:4" x14ac:dyDescent="0.2">
      <c r="A60" s="31" t="s">
        <v>4</v>
      </c>
      <c r="B60" s="2"/>
      <c r="C60" s="2"/>
      <c r="D60" s="2"/>
    </row>
    <row r="61" spans="1:4" x14ac:dyDescent="0.2">
      <c r="A61" s="10" t="s">
        <v>3</v>
      </c>
      <c r="B61" s="2"/>
      <c r="C61" s="2"/>
      <c r="D61" s="2"/>
    </row>
    <row r="62" spans="1:4" x14ac:dyDescent="0.2">
      <c r="A62" s="30" t="s">
        <v>2</v>
      </c>
      <c r="B62" s="2"/>
      <c r="C62" s="2"/>
      <c r="D62" s="2"/>
    </row>
    <row r="63" spans="1:4" x14ac:dyDescent="0.2">
      <c r="A63" s="31" t="s">
        <v>1</v>
      </c>
      <c r="B63" s="2"/>
      <c r="C63" s="2"/>
      <c r="D63" s="2"/>
    </row>
    <row r="64" spans="1:4" x14ac:dyDescent="0.2">
      <c r="A64" s="30"/>
      <c r="B64" s="2"/>
      <c r="C64" s="2"/>
      <c r="D64" s="2"/>
    </row>
    <row r="65" spans="1:4" x14ac:dyDescent="0.2">
      <c r="A65" s="31" t="s">
        <v>0</v>
      </c>
      <c r="B65" s="2"/>
      <c r="C65" s="2"/>
      <c r="D65" s="2"/>
    </row>
    <row r="66" spans="1:4" x14ac:dyDescent="0.2">
      <c r="A66" s="31"/>
      <c r="B66" s="2"/>
      <c r="C66" s="2"/>
      <c r="D66" s="2"/>
    </row>
    <row r="67" spans="1:4" x14ac:dyDescent="0.2">
      <c r="A67" s="32"/>
      <c r="B67" s="32"/>
      <c r="C67" s="32"/>
      <c r="D67" s="32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4" tint="0.39997558519241921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0" t="s">
        <v>68</v>
      </c>
      <c r="B1" s="41"/>
      <c r="C1" s="41"/>
      <c r="D1" s="42"/>
      <c r="E1" s="42"/>
    </row>
    <row r="2" spans="1:5" ht="15" customHeight="1" x14ac:dyDescent="0.2">
      <c r="A2" s="3"/>
      <c r="B2" s="2"/>
      <c r="C2" s="37"/>
      <c r="D2" s="2"/>
      <c r="E2" s="2"/>
    </row>
    <row r="3" spans="1:5" x14ac:dyDescent="0.2">
      <c r="A3" s="10" t="s">
        <v>26</v>
      </c>
      <c r="B3" s="38">
        <v>14.5</v>
      </c>
      <c r="C3" s="10"/>
      <c r="D3" s="10"/>
      <c r="E3" s="10"/>
    </row>
    <row r="4" spans="1:5" x14ac:dyDescent="0.2">
      <c r="A4" s="10" t="s">
        <v>25</v>
      </c>
      <c r="B4" s="38">
        <v>6</v>
      </c>
      <c r="C4" s="10"/>
      <c r="D4" s="10"/>
      <c r="E4" s="10"/>
    </row>
    <row r="5" spans="1:5" x14ac:dyDescent="0.2">
      <c r="A5" s="10"/>
      <c r="B5" s="2"/>
      <c r="C5" s="2"/>
      <c r="D5" s="10"/>
      <c r="E5" s="10"/>
    </row>
    <row r="6" spans="1:5" x14ac:dyDescent="0.2">
      <c r="A6" s="10" t="s">
        <v>7</v>
      </c>
      <c r="B6" s="2">
        <f>DOLLARDE(B3,B4)</f>
        <v>14.833333333333334</v>
      </c>
      <c r="C6" s="10"/>
      <c r="D6" s="10"/>
      <c r="E6" s="10"/>
    </row>
    <row r="7" spans="1:5" x14ac:dyDescent="0.2">
      <c r="A7" s="15" t="str">
        <f ca="1">"Formula used in "&amp;ADDRESS(ROW(B6),COLUMN(B6),4)&amp;"   &gt;&gt;&gt;   "&amp;_xlfn.FORMULATEXT(B6)</f>
        <v>Formula used in B6   &gt;&gt;&gt;   =DOLLARDE(B3,B4)</v>
      </c>
      <c r="B7" s="2"/>
      <c r="C7" s="2"/>
      <c r="D7" s="15"/>
      <c r="E7" s="15"/>
    </row>
    <row r="8" spans="1:5" x14ac:dyDescent="0.2">
      <c r="A8" s="15"/>
      <c r="B8" s="2"/>
      <c r="C8" s="2"/>
      <c r="D8" s="39"/>
      <c r="E8" s="39"/>
    </row>
    <row r="9" spans="1:5" x14ac:dyDescent="0.2">
      <c r="A9" s="15"/>
      <c r="B9" s="2"/>
      <c r="C9" s="2"/>
      <c r="D9" s="15"/>
      <c r="E9" s="1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4" tint="0.39997558519241921"/>
  </sheetPr>
  <dimension ref="A1:E1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0" t="s">
        <v>67</v>
      </c>
      <c r="B1" s="41"/>
      <c r="C1" s="41"/>
      <c r="D1" s="42"/>
      <c r="E1" s="42"/>
    </row>
    <row r="2" spans="1:5" ht="15" customHeight="1" x14ac:dyDescent="0.2">
      <c r="A2" s="3"/>
      <c r="B2" s="2"/>
      <c r="C2" s="37"/>
      <c r="D2" s="2"/>
      <c r="E2" s="2"/>
    </row>
    <row r="3" spans="1:5" x14ac:dyDescent="0.2">
      <c r="A3" s="10" t="s">
        <v>26</v>
      </c>
      <c r="B3" s="43">
        <v>106.15</v>
      </c>
      <c r="C3" s="10">
        <f>IF(ISNUMBER(B3),0,"Data Input Error")</f>
        <v>0</v>
      </c>
      <c r="D3" s="44" t="str">
        <f ca="1">_xlfn.FORMULATEXT(C3)</f>
        <v>=IF(ISNUMBER(B3),0,"Data Input Error")</v>
      </c>
      <c r="E3" s="44"/>
    </row>
    <row r="4" spans="1:5" x14ac:dyDescent="0.2">
      <c r="A4" s="10" t="s">
        <v>25</v>
      </c>
      <c r="B4" s="38">
        <v>32</v>
      </c>
      <c r="C4" s="10">
        <f>IF(INT(B4)-B4=0,0,"Data Input Error")</f>
        <v>0</v>
      </c>
      <c r="D4" s="44" t="str">
        <f ca="1">_xlfn.FORMULATEXT(C4)</f>
        <v>=IF(INT(B4)-B4=0,0,"Data Input Error")</v>
      </c>
      <c r="E4" s="44"/>
    </row>
    <row r="5" spans="1:5" x14ac:dyDescent="0.2">
      <c r="A5" s="10"/>
      <c r="B5" s="2"/>
      <c r="C5" s="2"/>
      <c r="D5" s="45"/>
      <c r="E5" s="45"/>
    </row>
    <row r="6" spans="1:5" x14ac:dyDescent="0.2">
      <c r="A6" s="10" t="s">
        <v>7</v>
      </c>
      <c r="B6" s="2">
        <f>DOLLARDE(B3,B4)</f>
        <v>106.46875000000001</v>
      </c>
      <c r="C6" s="10"/>
      <c r="D6" s="2"/>
      <c r="E6" s="2"/>
    </row>
    <row r="7" spans="1:5" x14ac:dyDescent="0.2">
      <c r="A7" s="15" t="str">
        <f ca="1">"Formula used in "&amp;ADDRESS(ROW(B6),COLUMN(B6),4)&amp;"   &gt;&gt;&gt;   "&amp;_xlfn.FORMULATEXT(B6)</f>
        <v>Formula used in B6   &gt;&gt;&gt;   =DOLLARDE(B3,B4)</v>
      </c>
      <c r="B7" s="2"/>
      <c r="C7" s="2"/>
      <c r="D7" s="2"/>
      <c r="E7" s="2"/>
    </row>
    <row r="8" spans="1:5" x14ac:dyDescent="0.2">
      <c r="A8" s="15"/>
      <c r="B8" s="2"/>
      <c r="C8" s="2"/>
      <c r="D8" s="2"/>
      <c r="E8" s="2"/>
    </row>
    <row r="9" spans="1:5" x14ac:dyDescent="0.2">
      <c r="A9" s="10" t="s">
        <v>24</v>
      </c>
      <c r="B9" s="2"/>
      <c r="C9" s="2"/>
      <c r="D9" s="2"/>
      <c r="E9" s="2"/>
    </row>
    <row r="10" spans="1:5" x14ac:dyDescent="0.2">
      <c r="A10" s="46" t="s">
        <v>23</v>
      </c>
      <c r="B10" s="47" t="s">
        <v>22</v>
      </c>
      <c r="C10" s="48" t="s">
        <v>21</v>
      </c>
      <c r="D10" s="47" t="s">
        <v>20</v>
      </c>
      <c r="E10" s="47"/>
    </row>
    <row r="11" spans="1:5" x14ac:dyDescent="0.2">
      <c r="A11" s="49" t="str">
        <f>'Example 1'!A3</f>
        <v>fractional_dollar</v>
      </c>
      <c r="B11" s="10" t="s">
        <v>19</v>
      </c>
      <c r="C11" s="2"/>
      <c r="D11" s="2"/>
      <c r="E11" s="2"/>
    </row>
    <row r="12" spans="1:5" x14ac:dyDescent="0.2">
      <c r="A12" s="20" t="s">
        <v>17</v>
      </c>
      <c r="B12" s="20"/>
      <c r="C12" s="2" t="b">
        <f>ISNUMBER(B3)</f>
        <v>1</v>
      </c>
      <c r="D12" s="2" t="str">
        <f ca="1">_xlfn.FORMULATEXT(C12)</f>
        <v>=ISNUMBER(B3)</v>
      </c>
      <c r="E12" s="2"/>
    </row>
    <row r="13" spans="1:5" x14ac:dyDescent="0.2">
      <c r="A13" s="20"/>
      <c r="B13" s="20"/>
      <c r="C13" s="2"/>
      <c r="D13" s="2"/>
      <c r="E13" s="2"/>
    </row>
    <row r="14" spans="1:5" x14ac:dyDescent="0.2">
      <c r="A14" s="10" t="str">
        <f>'Example 1'!A4</f>
        <v>fraction</v>
      </c>
      <c r="B14" s="10" t="s">
        <v>19</v>
      </c>
      <c r="C14" s="2"/>
      <c r="D14" s="2"/>
      <c r="E14" s="2"/>
    </row>
    <row r="15" spans="1:5" x14ac:dyDescent="0.2">
      <c r="A15" s="10"/>
      <c r="B15" s="10" t="s">
        <v>18</v>
      </c>
      <c r="C15" s="2"/>
      <c r="D15" s="2"/>
      <c r="E15" s="2"/>
    </row>
    <row r="16" spans="1:5" x14ac:dyDescent="0.2">
      <c r="A16" s="20" t="s">
        <v>17</v>
      </c>
      <c r="B16" s="20"/>
      <c r="C16" s="2" t="b">
        <f>INT(B4)-B4=0</f>
        <v>1</v>
      </c>
      <c r="D16" s="2" t="str">
        <f ca="1">_xlfn.FORMULATEXT(C16)</f>
        <v>=INT(B4)-B4=0</v>
      </c>
      <c r="E16" s="2"/>
    </row>
    <row r="17" spans="1:5" x14ac:dyDescent="0.2">
      <c r="A17" s="15"/>
      <c r="B17" s="2"/>
      <c r="C17" s="2"/>
      <c r="D17" s="2"/>
      <c r="E17" s="2"/>
    </row>
  </sheetData>
  <dataValidations count="2">
    <dataValidation type="custom" allowBlank="1" showInputMessage="1" showErrorMessage="1" errorTitle="Data Input Error" error="Input the denominator used for the fraction as an integer._x000a__x000a_Non integers are not permitted._x000a__x000a_Postive integers round to the right of the decimal point." promptTitle="Data Input Validation" prompt="Input the denominator used for the fraction as an integer._x000a__x000a_Non integers are not permitted." sqref="B4" xr:uid="{00000000-0002-0000-0200-000000000000}">
      <formula1>INT(B4)-B4=0</formula1>
    </dataValidation>
    <dataValidation type="custom" allowBlank="1" showInputMessage="1" showErrorMessage="1" errorTitle="Data Input Error" error="Input a number" promptTitle="Data Input Validation" prompt="Input a number" sqref="B3" xr:uid="{00000000-0002-0000-0200-000001000000}">
      <formula1>ISNUMBER(B3)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4" tint="0.39997558519241921"/>
  </sheetPr>
  <dimension ref="A1:E1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0" t="s">
        <v>69</v>
      </c>
      <c r="B1" s="41"/>
      <c r="C1" s="41"/>
      <c r="D1" s="42"/>
      <c r="E1" s="42"/>
    </row>
    <row r="2" spans="1:5" ht="15" customHeight="1" x14ac:dyDescent="0.2">
      <c r="A2" s="3"/>
      <c r="B2" s="2"/>
      <c r="C2" s="37"/>
      <c r="D2" s="2"/>
      <c r="E2" s="2"/>
    </row>
    <row r="3" spans="1:5" ht="15" customHeight="1" x14ac:dyDescent="0.2">
      <c r="A3" s="20" t="s">
        <v>78</v>
      </c>
      <c r="B3" s="2"/>
      <c r="C3" s="37"/>
      <c r="D3" s="2"/>
      <c r="E3" s="2"/>
    </row>
    <row r="4" spans="1:5" ht="15" customHeight="1" x14ac:dyDescent="0.2">
      <c r="A4" s="3"/>
      <c r="B4" s="2"/>
      <c r="C4" s="37"/>
      <c r="D4" s="2"/>
      <c r="E4" s="2"/>
    </row>
    <row r="5" spans="1:5" x14ac:dyDescent="0.2">
      <c r="A5" s="10" t="s">
        <v>16</v>
      </c>
      <c r="B5" s="43">
        <v>23.2</v>
      </c>
      <c r="C5" s="10">
        <f>IF(ISNUMBER(B5),0,"Data Input Error")</f>
        <v>0</v>
      </c>
      <c r="D5" s="44" t="str">
        <f ca="1">_xlfn.FORMULATEXT(C5)</f>
        <v>=IF(ISNUMBER(B5),0,"Data Input Error")</v>
      </c>
      <c r="E5" s="44"/>
    </row>
    <row r="6" spans="1:5" x14ac:dyDescent="0.2">
      <c r="A6" s="10" t="s">
        <v>15</v>
      </c>
      <c r="B6" s="43">
        <v>104</v>
      </c>
      <c r="C6" s="10">
        <f>IF(INT(B6)-B6=0,0,"Data Input Error")</f>
        <v>0</v>
      </c>
      <c r="D6" s="44" t="str">
        <f ca="1">_xlfn.FORMULATEXT(C6)</f>
        <v>=IF(INT(B6)-B6=0,0,"Data Input Error")</v>
      </c>
      <c r="E6" s="44"/>
    </row>
    <row r="7" spans="1:5" x14ac:dyDescent="0.2">
      <c r="A7" s="10" t="s">
        <v>14</v>
      </c>
      <c r="B7" s="2">
        <v>6</v>
      </c>
      <c r="C7" s="10">
        <f>IF(INT(B7)-B7=0,0,"Data Input Error")</f>
        <v>0</v>
      </c>
      <c r="D7" s="44" t="str">
        <f ca="1">_xlfn.FORMULATEXT(C7)</f>
        <v>=IF(INT(B7)-B7=0,0,"Data Input Error")</v>
      </c>
      <c r="E7" s="44"/>
    </row>
    <row r="8" spans="1:5" x14ac:dyDescent="0.2">
      <c r="A8" s="10"/>
      <c r="B8" s="2"/>
      <c r="C8" s="2"/>
      <c r="D8" s="45"/>
      <c r="E8" s="45"/>
    </row>
    <row r="9" spans="1:5" x14ac:dyDescent="0.2">
      <c r="A9" s="10" t="s">
        <v>13</v>
      </c>
      <c r="B9" s="2">
        <f>B6/DOLLARDE(B5,B7)</f>
        <v>4.4571428571428573</v>
      </c>
      <c r="C9" s="10"/>
      <c r="D9" s="2"/>
      <c r="E9" s="2"/>
    </row>
    <row r="10" spans="1:5" x14ac:dyDescent="0.2">
      <c r="A10" s="15" t="str">
        <f ca="1">"Formula used in "&amp;ADDRESS(ROW(B9),COLUMN(B9),4)&amp;"   &gt;&gt;&gt;   "&amp;_xlfn.FORMULATEXT(B9)</f>
        <v>Formula used in B9   &gt;&gt;&gt;   =B6/DOLLARDE(B5,B7)</v>
      </c>
      <c r="B10" s="2"/>
      <c r="C10" s="2"/>
      <c r="D10" s="2"/>
      <c r="E10" s="2"/>
    </row>
    <row r="11" spans="1:5" x14ac:dyDescent="0.2">
      <c r="A11" s="15"/>
      <c r="B11" s="2"/>
      <c r="C11" s="2"/>
      <c r="D11" s="2"/>
      <c r="E11" s="2"/>
    </row>
    <row r="12" spans="1:5" x14ac:dyDescent="0.2">
      <c r="A12" s="15" t="s">
        <v>12</v>
      </c>
      <c r="B12" s="2"/>
      <c r="C12" s="2"/>
      <c r="D12" s="2"/>
      <c r="E12" s="2"/>
    </row>
    <row r="13" spans="1:5" x14ac:dyDescent="0.2">
      <c r="A13" s="10" t="s">
        <v>11</v>
      </c>
      <c r="B13" s="2">
        <f>INT(B5)+((B5-INT(B5))*10)/B7</f>
        <v>23.333333333333332</v>
      </c>
      <c r="C13" s="2"/>
      <c r="D13" s="2"/>
      <c r="E13" s="2"/>
    </row>
    <row r="14" spans="1:5" x14ac:dyDescent="0.2">
      <c r="A14" s="15" t="s">
        <v>10</v>
      </c>
      <c r="B14" s="2">
        <f>B6/B13</f>
        <v>4.4571428571428573</v>
      </c>
      <c r="C14" s="2"/>
      <c r="D14" s="2"/>
      <c r="E14" s="2"/>
    </row>
    <row r="15" spans="1:5" x14ac:dyDescent="0.2">
      <c r="A15" s="15"/>
      <c r="B15" s="2"/>
      <c r="C15" s="2"/>
      <c r="D15" s="2"/>
      <c r="E15" s="2"/>
    </row>
  </sheetData>
  <dataValidations count="2">
    <dataValidation type="custom" allowBlank="1" showInputMessage="1" showErrorMessage="1" errorTitle="Data Input Error" error="Input a number" promptTitle="Data Input Validation" prompt="Input a number" sqref="B5:B6" xr:uid="{00000000-0002-0000-0300-000000000000}">
      <formula1>ISNUMBER(B5)</formula1>
    </dataValidation>
    <dataValidation type="custom" allowBlank="1" showInputMessage="1" showErrorMessage="1" errorTitle="Data Input Error" error="Input an integer for rounding the result. _x000a__x000a_Negative integers round to the left of the decimal point._x000a__x000a_Postive integers round to the right of the decimal point." promptTitle="Data Input Validation" prompt="Input an integer for rounding the result. _x000a__x000a_Negative integers round to the left of the decimal point._x000a__x000a_Postive integers round to the right of the decimal point." sqref="B7" xr:uid="{00000000-0002-0000-0300-000001000000}">
      <formula1>INT(B7)-B7=0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4" tint="0.39997558519241921"/>
  </sheetPr>
  <dimension ref="A1:E12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0" t="s">
        <v>70</v>
      </c>
      <c r="B1" s="41"/>
      <c r="C1" s="41"/>
      <c r="D1" s="42"/>
      <c r="E1" s="42"/>
    </row>
    <row r="2" spans="1:5" ht="15" customHeight="1" x14ac:dyDescent="0.2">
      <c r="A2" s="3"/>
      <c r="B2" s="2"/>
      <c r="C2" s="37"/>
      <c r="D2" s="2"/>
      <c r="E2" s="2"/>
    </row>
    <row r="3" spans="1:5" x14ac:dyDescent="0.2">
      <c r="A3" s="20" t="s">
        <v>9</v>
      </c>
      <c r="B3" s="2"/>
      <c r="C3" s="37"/>
      <c r="D3" s="2"/>
      <c r="E3" s="2"/>
    </row>
    <row r="4" spans="1:5" x14ac:dyDescent="0.2">
      <c r="A4" s="20"/>
      <c r="B4" s="2"/>
      <c r="C4" s="37"/>
      <c r="D4" s="2"/>
      <c r="E4" s="2"/>
    </row>
    <row r="5" spans="1:5" x14ac:dyDescent="0.2">
      <c r="A5" s="10" t="s">
        <v>8</v>
      </c>
      <c r="B5" s="50">
        <v>98.333333333333329</v>
      </c>
      <c r="C5" s="51"/>
      <c r="D5" s="44"/>
      <c r="E5" s="44"/>
    </row>
    <row r="6" spans="1:5" x14ac:dyDescent="0.2">
      <c r="A6" s="10"/>
      <c r="B6" s="2"/>
      <c r="C6" s="2"/>
      <c r="D6" s="45"/>
      <c r="E6" s="45"/>
    </row>
    <row r="7" spans="1:5" x14ac:dyDescent="0.2">
      <c r="A7" s="10" t="str">
        <f>"We could just reformat the cell entry at: "&amp;ADDRESS(ROW(B5),COLUMN(B5),4)&amp;" but if that needs to be retained use:"</f>
        <v>We could just reformat the cell entry at: B5 but if that needs to be retained use:</v>
      </c>
      <c r="B7" s="2"/>
      <c r="C7" s="2"/>
      <c r="D7" s="45"/>
      <c r="E7" s="45"/>
    </row>
    <row r="8" spans="1:5" x14ac:dyDescent="0.2">
      <c r="A8" s="10"/>
      <c r="B8" s="2"/>
      <c r="C8" s="2"/>
      <c r="D8" s="45"/>
      <c r="E8" s="45"/>
    </row>
    <row r="9" spans="1:5" x14ac:dyDescent="0.2">
      <c r="A9" s="10" t="s">
        <v>7</v>
      </c>
      <c r="B9" s="52">
        <f>B5</f>
        <v>98.333333333333329</v>
      </c>
      <c r="C9" s="10"/>
      <c r="D9" s="2"/>
      <c r="E9" s="2"/>
    </row>
    <row r="10" spans="1:5" x14ac:dyDescent="0.2">
      <c r="A10" s="15" t="str">
        <f ca="1">"Formula used in "&amp;ADDRESS(ROW(B9),COLUMN(B9),4)&amp;"   &gt;&gt;&gt;   "&amp;_xlfn.FORMULATEXT(B9)</f>
        <v>Formula used in B9   &gt;&gt;&gt;   =B5</v>
      </c>
      <c r="B10" s="2"/>
      <c r="C10" s="2"/>
      <c r="D10" s="2"/>
      <c r="E10" s="2"/>
    </row>
    <row r="11" spans="1:5" x14ac:dyDescent="0.2">
      <c r="A11" s="15" t="s">
        <v>6</v>
      </c>
      <c r="B11" s="2"/>
      <c r="C11" s="2"/>
      <c r="D11" s="2"/>
      <c r="E11" s="2"/>
    </row>
    <row r="12" spans="1:5" x14ac:dyDescent="0.2">
      <c r="A12" s="15"/>
      <c r="B12" s="2"/>
      <c r="C12" s="53"/>
      <c r="D12" s="2"/>
      <c r="E12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Blad1">
    <tabColor theme="4" tint="0.39997558519241921"/>
  </sheetPr>
  <dimension ref="A1:E1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0" t="s">
        <v>75</v>
      </c>
      <c r="B1" s="41"/>
      <c r="C1" s="41"/>
      <c r="D1" s="42"/>
      <c r="E1" s="42"/>
    </row>
    <row r="2" spans="1:5" ht="15" customHeight="1" x14ac:dyDescent="0.2">
      <c r="A2" s="3"/>
      <c r="B2" s="2"/>
      <c r="C2" s="37"/>
      <c r="D2" s="2"/>
      <c r="E2" s="2"/>
    </row>
    <row r="3" spans="1:5" ht="15" customHeight="1" x14ac:dyDescent="0.2">
      <c r="A3" s="20" t="s">
        <v>78</v>
      </c>
      <c r="B3" s="2"/>
      <c r="C3" s="37"/>
      <c r="D3" s="2"/>
      <c r="E3" s="2"/>
    </row>
    <row r="4" spans="1:5" ht="15" customHeight="1" x14ac:dyDescent="0.2">
      <c r="A4" s="3"/>
      <c r="B4" s="2"/>
      <c r="C4" s="37"/>
      <c r="D4" s="2"/>
      <c r="E4" s="2"/>
    </row>
    <row r="5" spans="1:5" x14ac:dyDescent="0.2">
      <c r="A5" s="10" t="s">
        <v>16</v>
      </c>
      <c r="B5" s="43">
        <v>14.5</v>
      </c>
      <c r="C5" s="10">
        <f>IF(ISNUMBER(B5),0,"Data Input Error")</f>
        <v>0</v>
      </c>
      <c r="D5" s="44" t="str">
        <f ca="1">_xlfn.FORMULATEXT(C5)</f>
        <v>=IF(ISNUMBER(B5),0,"Data Input Error")</v>
      </c>
      <c r="E5" s="44"/>
    </row>
    <row r="6" spans="1:5" x14ac:dyDescent="0.2">
      <c r="A6" s="10" t="s">
        <v>14</v>
      </c>
      <c r="B6" s="2">
        <v>6</v>
      </c>
      <c r="C6" s="10">
        <f>IF(INT(B6)-B6=0,0,"Data Input Error")</f>
        <v>0</v>
      </c>
      <c r="D6" s="44" t="str">
        <f ca="1">_xlfn.FORMULATEXT(C6)</f>
        <v>=IF(INT(B6)-B6=0,0,"Data Input Error")</v>
      </c>
      <c r="E6" s="44"/>
    </row>
    <row r="7" spans="1:5" x14ac:dyDescent="0.2">
      <c r="A7" s="10"/>
      <c r="B7" s="2"/>
      <c r="C7" s="2"/>
      <c r="D7" s="45"/>
      <c r="E7" s="45"/>
    </row>
    <row r="8" spans="1:5" x14ac:dyDescent="0.2">
      <c r="A8" s="4" t="s">
        <v>77</v>
      </c>
      <c r="B8" s="2">
        <f>DOLLARDE(B5,B6)</f>
        <v>14.833333333333334</v>
      </c>
      <c r="C8" s="10"/>
      <c r="D8" s="2"/>
      <c r="E8" s="2"/>
    </row>
    <row r="9" spans="1:5" x14ac:dyDescent="0.2">
      <c r="A9" s="15" t="str">
        <f ca="1">"Formula used in "&amp;ADDRESS(ROW(B8),COLUMN(B8),4)&amp;"   &gt;&gt;&gt;   "&amp;_xlfn.FORMULATEXT(B8)</f>
        <v>Formula used in B8   &gt;&gt;&gt;   =DOLLARDE(B5,B6)</v>
      </c>
      <c r="B9" s="2"/>
      <c r="C9" s="2"/>
      <c r="D9" s="2"/>
      <c r="E9" s="2"/>
    </row>
    <row r="10" spans="1:5" x14ac:dyDescent="0.2">
      <c r="A10" s="15"/>
      <c r="B10" s="2"/>
      <c r="C10" s="2"/>
      <c r="D10" s="2"/>
      <c r="E10" s="2"/>
    </row>
    <row r="11" spans="1:5" x14ac:dyDescent="0.2">
      <c r="A11" s="12" t="s">
        <v>76</v>
      </c>
      <c r="B11" s="2">
        <f>DOLLARFR(B8,B6)</f>
        <v>14.5</v>
      </c>
      <c r="C11" s="2"/>
      <c r="D11" s="2"/>
      <c r="E11" s="2"/>
    </row>
    <row r="12" spans="1:5" x14ac:dyDescent="0.2">
      <c r="A12" s="15" t="str">
        <f ca="1">"Formula used in "&amp;ADDRESS(ROW(B11),COLUMN(B11),4)&amp;"   &gt;&gt;&gt;   "&amp;_xlfn.FORMULATEXT(B11)</f>
        <v>Formula used in B11   &gt;&gt;&gt;   =DOLLARFR(B8,B6)</v>
      </c>
      <c r="B12" s="2"/>
      <c r="C12" s="2"/>
      <c r="D12" s="2"/>
      <c r="E12" s="2"/>
    </row>
    <row r="13" spans="1:5" x14ac:dyDescent="0.2">
      <c r="A13" s="15"/>
      <c r="B13" s="2"/>
      <c r="C13" s="2"/>
      <c r="D13" s="2"/>
      <c r="E13" s="2"/>
    </row>
  </sheetData>
  <dataValidations count="2">
    <dataValidation type="custom" allowBlank="1" showInputMessage="1" showErrorMessage="1" errorTitle="Data Input Error" error="Input an integer for rounding the result. _x000a__x000a_Negative integers round to the left of the decimal point._x000a__x000a_Postive integers round to the right of the decimal point." promptTitle="Data Input Validation" prompt="Input an integer for rounding the result. _x000a__x000a_Negative integers round to the left of the decimal point._x000a__x000a_Postive integers round to the right of the decimal point." sqref="B6" xr:uid="{00000000-0002-0000-0500-000000000000}">
      <formula1>INT(B6)-B6=0</formula1>
    </dataValidation>
    <dataValidation type="custom" allowBlank="1" showInputMessage="1" showErrorMessage="1" errorTitle="Data Input Error" error="Input a number" promptTitle="Data Input Validation" prompt="Input a number" sqref="B5" xr:uid="{00000000-0002-0000-0500-000001000000}">
      <formula1>ISNUMBER(B5)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DOLLARDE</vt:lpstr>
      <vt:lpstr>Example 1</vt:lpstr>
      <vt:lpstr>Example 2</vt:lpstr>
      <vt:lpstr>Example 3</vt:lpstr>
      <vt:lpstr>Example 4</vt:lpstr>
      <vt:lpstr>Example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2013-06-02T18:17:47Z</dcterms:created>
  <dcterms:modified xsi:type="dcterms:W3CDTF">2020-08-26T14:09:14Z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-1597329803</vt:i4>
  </property>
  <property fmtid="{D5CDD505-2E9C-101B-9397-08002B2CF9AE}" pid="3" name="_NewReviewCycle">
    <vt:lpwstr/>
  </property>
  <property fmtid="{D5CDD505-2E9C-101B-9397-08002B2CF9AE}" pid="4" name="_EmailSubject">
    <vt:lpwstr>Attached financial files</vt:lpwstr>
  </property>
  <property fmtid="{D5CDD505-2E9C-101B-9397-08002B2CF9AE}" pid="5" name="_AuthorEmail">
    <vt:lpwstr>njharker@bigpond.com</vt:lpwstr>
  </property>
  <property fmtid="{D5CDD505-2E9C-101B-9397-08002B2CF9AE}" pid="6" name="_AuthorEmailDisplayName">
    <vt:lpwstr>Norman Harker</vt:lpwstr>
  </property>
  <property fmtid="{D5CDD505-2E9C-101B-9397-08002B2CF9AE}" pid="7" name="_ReviewingToolsShownOnce">
    <vt:lpwstr/>
  </property>
</Properties>
</file>